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90" windowWidth="20730" windowHeight="10350"/>
  </bookViews>
  <sheets>
    <sheet name="Plan Semanal" sheetId="1" r:id="rId1"/>
  </sheets>
  <calcPr calcId="145621"/>
</workbook>
</file>

<file path=xl/calcChain.xml><?xml version="1.0" encoding="utf-8"?>
<calcChain xmlns="http://schemas.openxmlformats.org/spreadsheetml/2006/main">
  <c r="E19" i="1" l="1"/>
  <c r="F19" i="1" s="1"/>
  <c r="H19" i="1" s="1"/>
  <c r="I19" i="1" s="1"/>
  <c r="E9" i="1"/>
  <c r="F9" i="1" s="1"/>
  <c r="H9" i="1" s="1"/>
  <c r="I9" i="1" s="1"/>
  <c r="H16" i="1" l="1"/>
  <c r="I16" i="1" s="1"/>
  <c r="H15" i="1"/>
  <c r="I15" i="1" s="1"/>
  <c r="H11" i="1"/>
  <c r="I11" i="1" s="1"/>
  <c r="H10" i="1"/>
  <c r="I10" i="1" s="1"/>
  <c r="E23" i="1"/>
  <c r="F23" i="1" s="1"/>
  <c r="H23" i="1" s="1"/>
  <c r="I23" i="1" s="1"/>
  <c r="E22" i="1"/>
  <c r="F22" i="1" s="1"/>
  <c r="H22" i="1" s="1"/>
  <c r="I22" i="1" s="1"/>
  <c r="E21" i="1"/>
  <c r="F21" i="1" s="1"/>
  <c r="H21" i="1" s="1"/>
  <c r="I21" i="1" s="1"/>
  <c r="E20" i="1"/>
  <c r="F20" i="1" s="1"/>
  <c r="H20" i="1" s="1"/>
  <c r="I20" i="1" s="1"/>
  <c r="E18" i="1"/>
  <c r="F18" i="1" s="1"/>
  <c r="H18" i="1" s="1"/>
  <c r="I18" i="1" s="1"/>
  <c r="E17" i="1"/>
  <c r="F17" i="1" s="1"/>
  <c r="H17" i="1" s="1"/>
  <c r="I17" i="1" s="1"/>
  <c r="E16" i="1"/>
  <c r="F16" i="1" s="1"/>
  <c r="E15" i="1"/>
  <c r="F15" i="1" s="1"/>
  <c r="E14" i="1"/>
  <c r="F14" i="1" s="1"/>
  <c r="H14" i="1" s="1"/>
  <c r="I14" i="1" s="1"/>
  <c r="E13" i="1"/>
  <c r="F13" i="1" s="1"/>
  <c r="H13" i="1" s="1"/>
  <c r="I13" i="1" s="1"/>
  <c r="E12" i="1"/>
  <c r="F12" i="1" s="1"/>
  <c r="H12" i="1" s="1"/>
  <c r="I12" i="1" s="1"/>
  <c r="E11" i="1"/>
  <c r="F11" i="1" s="1"/>
  <c r="E10" i="1"/>
  <c r="F10" i="1" s="1"/>
  <c r="E8" i="1"/>
  <c r="F8" i="1" s="1"/>
  <c r="H8" i="1" s="1"/>
  <c r="I8" i="1" s="1"/>
  <c r="E7" i="1"/>
  <c r="F7" i="1" s="1"/>
  <c r="H7" i="1" s="1"/>
  <c r="I7" i="1" s="1"/>
  <c r="E24" i="1" l="1"/>
  <c r="I24" i="1" l="1"/>
  <c r="F24" i="1"/>
  <c r="H24" i="1"/>
</calcChain>
</file>

<file path=xl/sharedStrings.xml><?xml version="1.0" encoding="utf-8"?>
<sst xmlns="http://schemas.openxmlformats.org/spreadsheetml/2006/main" count="45" uniqueCount="29">
  <si>
    <t>Sector</t>
  </si>
  <si>
    <t>Estado</t>
  </si>
  <si>
    <t>Longuitud Perfil</t>
  </si>
  <si>
    <t>Area M2</t>
  </si>
  <si>
    <t>M3 Requeridos</t>
  </si>
  <si>
    <t>Total</t>
  </si>
  <si>
    <t>Numero de viajes</t>
  </si>
  <si>
    <t>M3</t>
  </si>
  <si>
    <t>% agua día</t>
  </si>
  <si>
    <t>Planilla de Sectores Activados para el Plan Semanal</t>
  </si>
  <si>
    <t>Activo</t>
  </si>
  <si>
    <t>Regando Botadero Norte</t>
  </si>
  <si>
    <t>Regando Botadero Sur</t>
  </si>
  <si>
    <t>Regando Botadero Sur Este</t>
  </si>
  <si>
    <t>Regando Stock OX A</t>
  </si>
  <si>
    <t>Regando Stock OX B</t>
  </si>
  <si>
    <t>Regando Stock OX C</t>
  </si>
  <si>
    <t>Regando Stock Sulfuro</t>
  </si>
  <si>
    <t>Regando Chancado</t>
  </si>
  <si>
    <t>Regando Camino Chancado</t>
  </si>
  <si>
    <t>Regando Camino Óxidos</t>
  </si>
  <si>
    <t>Regando Camino Botadero Sur</t>
  </si>
  <si>
    <t>Regando Camino Botadero Norte</t>
  </si>
  <si>
    <t>Regando Camino Botadero Sur Este</t>
  </si>
  <si>
    <t>Regando Circunvalación</t>
  </si>
  <si>
    <t>Regando Camino Taller</t>
  </si>
  <si>
    <t>Regando Caminos In-pit</t>
  </si>
  <si>
    <t>Regando Zonas de Carguío</t>
  </si>
  <si>
    <t>Semana desde el 01-09-2015 al 08-09-2015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</si>
</sst>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0" fillId="0" borderId="0" xfId="0" applyFont="1"/>
    <xf numFmtId="3" fontId="0" fillId="0" borderId="1" xfId="0" applyNumberFormat="1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4" fontId="0" fillId="0" borderId="4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2" fillId="0" borderId="0" xfId="0" applyFont="1" applyAlignment="1"/>
    <xf numFmtId="4" fontId="2" fillId="0" borderId="8" xfId="0" applyNumberFormat="1" applyFont="1" applyFill="1" applyBorder="1" applyAlignment="1">
      <alignment horizontal="center" vertical="center"/>
    </xf>
    <xf numFmtId="10" fontId="0" fillId="0" borderId="3" xfId="1" applyNumberFormat="1" applyFont="1" applyBorder="1" applyAlignment="1">
      <alignment horizontal="center" vertical="center"/>
    </xf>
    <xf numFmtId="10" fontId="0" fillId="0" borderId="5" xfId="1" applyNumberFormat="1" applyFont="1" applyBorder="1" applyAlignment="1">
      <alignment horizontal="center" vertical="center"/>
    </xf>
    <xf numFmtId="10" fontId="2" fillId="0" borderId="9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4" fillId="0" borderId="14" xfId="0" applyFont="1" applyFill="1" applyBorder="1" applyAlignment="1">
      <alignment vertical="center"/>
    </xf>
    <xf numFmtId="3" fontId="0" fillId="0" borderId="16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10" fontId="0" fillId="0" borderId="17" xfId="1" applyNumberFormat="1" applyFont="1" applyBorder="1" applyAlignment="1">
      <alignment horizontal="center" vertical="center"/>
    </xf>
    <xf numFmtId="0" fontId="2" fillId="0" borderId="7" xfId="0" applyFont="1" applyBorder="1"/>
    <xf numFmtId="0" fontId="2" fillId="0" borderId="14" xfId="0" applyFont="1" applyBorder="1" applyAlignment="1">
      <alignment horizontal="center"/>
    </xf>
    <xf numFmtId="3" fontId="0" fillId="2" borderId="16" xfId="0" applyNumberFormat="1" applyFont="1" applyFill="1" applyBorder="1" applyAlignment="1">
      <alignment horizontal="center" vertical="center"/>
    </xf>
    <xf numFmtId="3" fontId="0" fillId="2" borderId="6" xfId="0" applyNumberFormat="1" applyFont="1" applyFill="1" applyBorder="1" applyAlignment="1">
      <alignment horizontal="center" vertical="center"/>
    </xf>
    <xf numFmtId="3" fontId="0" fillId="2" borderId="4" xfId="0" applyNumberFormat="1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0" fillId="3" borderId="15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161925</xdr:rowOff>
    </xdr:from>
    <xdr:to>
      <xdr:col>1</xdr:col>
      <xdr:colOff>2238375</xdr:colOff>
      <xdr:row>3</xdr:row>
      <xdr:rowOff>140568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" y="161925"/>
          <a:ext cx="2219325" cy="6263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showGridLines="0" tabSelected="1" workbookViewId="0">
      <selection activeCell="C28" sqref="C28"/>
    </sheetView>
  </sheetViews>
  <sheetFormatPr defaultColWidth="11.42578125" defaultRowHeight="15" x14ac:dyDescent="0.25"/>
  <cols>
    <col min="2" max="2" width="56.42578125" customWidth="1"/>
    <col min="3" max="3" width="15.7109375" customWidth="1"/>
    <col min="4" max="4" width="18.42578125" customWidth="1"/>
    <col min="6" max="6" width="14.85546875" customWidth="1"/>
    <col min="7" max="7" width="16.5703125" customWidth="1"/>
  </cols>
  <sheetData>
    <row r="2" spans="2:9" ht="21" x14ac:dyDescent="0.35">
      <c r="B2" s="15"/>
      <c r="C2" s="37" t="s">
        <v>9</v>
      </c>
      <c r="D2" s="37"/>
      <c r="E2" s="37"/>
      <c r="F2" s="37"/>
      <c r="G2" s="37"/>
      <c r="H2" s="37"/>
      <c r="I2" s="37"/>
    </row>
    <row r="3" spans="2:9" x14ac:dyDescent="0.25">
      <c r="B3" s="16"/>
      <c r="C3" s="38" t="s">
        <v>28</v>
      </c>
      <c r="D3" s="38"/>
      <c r="E3" s="38"/>
      <c r="F3" s="38"/>
      <c r="G3" s="38"/>
      <c r="H3" s="38"/>
      <c r="I3" s="38"/>
    </row>
    <row r="5" spans="2:9" ht="15.75" thickBot="1" x14ac:dyDescent="0.3">
      <c r="F5" s="3"/>
      <c r="G5" s="3"/>
      <c r="I5" s="34">
        <v>2500</v>
      </c>
    </row>
    <row r="6" spans="2:9" ht="15.75" thickBot="1" x14ac:dyDescent="0.3">
      <c r="B6" s="29" t="s">
        <v>0</v>
      </c>
      <c r="C6" s="1" t="s">
        <v>1</v>
      </c>
      <c r="D6" s="2" t="s">
        <v>2</v>
      </c>
      <c r="E6" s="2" t="s">
        <v>3</v>
      </c>
      <c r="F6" s="2" t="s">
        <v>4</v>
      </c>
      <c r="G6" s="2" t="s">
        <v>6</v>
      </c>
      <c r="H6" s="2" t="s">
        <v>7</v>
      </c>
      <c r="I6" s="4" t="s">
        <v>8</v>
      </c>
    </row>
    <row r="7" spans="2:9" x14ac:dyDescent="0.25">
      <c r="B7" s="21" t="s">
        <v>11</v>
      </c>
      <c r="C7" s="35" t="s">
        <v>10</v>
      </c>
      <c r="D7" s="30">
        <v>555</v>
      </c>
      <c r="E7" s="25">
        <f>D7*35</f>
        <v>19425</v>
      </c>
      <c r="F7" s="26">
        <f>E7*0.00048</f>
        <v>9.3239999999999998</v>
      </c>
      <c r="G7" s="30">
        <v>2</v>
      </c>
      <c r="H7" s="26">
        <f>F7*G7</f>
        <v>18.648</v>
      </c>
      <c r="I7" s="27">
        <f>H7/$I$5</f>
        <v>7.4592E-3</v>
      </c>
    </row>
    <row r="8" spans="2:9" x14ac:dyDescent="0.25">
      <c r="B8" s="22" t="s">
        <v>12</v>
      </c>
      <c r="C8" s="36" t="s">
        <v>10</v>
      </c>
      <c r="D8" s="31">
        <v>1690</v>
      </c>
      <c r="E8" s="6">
        <f t="shared" ref="E8:E23" si="0">D8*35</f>
        <v>59150</v>
      </c>
      <c r="F8" s="7">
        <f t="shared" ref="F8:F23" si="1">E8*0.00048</f>
        <v>28.391999999999999</v>
      </c>
      <c r="G8" s="33">
        <v>5</v>
      </c>
      <c r="H8" s="7">
        <f t="shared" ref="H8:H23" si="2">F8*G8</f>
        <v>141.96</v>
      </c>
      <c r="I8" s="18">
        <f t="shared" ref="I8:I23" si="3">H8/$I$5</f>
        <v>5.6784000000000001E-2</v>
      </c>
    </row>
    <row r="9" spans="2:9" x14ac:dyDescent="0.25">
      <c r="B9" s="22" t="s">
        <v>13</v>
      </c>
      <c r="C9" s="36" t="s">
        <v>10</v>
      </c>
      <c r="D9" s="31">
        <v>1150</v>
      </c>
      <c r="E9" s="6">
        <f t="shared" si="0"/>
        <v>40250</v>
      </c>
      <c r="F9" s="7">
        <f t="shared" si="1"/>
        <v>19.32</v>
      </c>
      <c r="G9" s="33">
        <v>6</v>
      </c>
      <c r="H9" s="7">
        <f t="shared" ref="H9" si="4">F9*G9</f>
        <v>115.92</v>
      </c>
      <c r="I9" s="18">
        <f t="shared" si="3"/>
        <v>4.6367999999999999E-2</v>
      </c>
    </row>
    <row r="10" spans="2:9" x14ac:dyDescent="0.25">
      <c r="B10" s="22" t="s">
        <v>14</v>
      </c>
      <c r="C10" s="36" t="s">
        <v>10</v>
      </c>
      <c r="D10" s="31">
        <v>900</v>
      </c>
      <c r="E10" s="6">
        <f t="shared" si="0"/>
        <v>31500</v>
      </c>
      <c r="F10" s="7">
        <f t="shared" si="1"/>
        <v>15.120000000000001</v>
      </c>
      <c r="G10" s="33">
        <v>3</v>
      </c>
      <c r="H10" s="7">
        <f t="shared" si="2"/>
        <v>45.36</v>
      </c>
      <c r="I10" s="18">
        <f t="shared" si="3"/>
        <v>1.8144E-2</v>
      </c>
    </row>
    <row r="11" spans="2:9" x14ac:dyDescent="0.25">
      <c r="B11" s="22" t="s">
        <v>15</v>
      </c>
      <c r="C11" s="36" t="s">
        <v>10</v>
      </c>
      <c r="D11" s="31">
        <v>935</v>
      </c>
      <c r="E11" s="6">
        <f t="shared" si="0"/>
        <v>32725</v>
      </c>
      <c r="F11" s="7">
        <f t="shared" si="1"/>
        <v>15.708</v>
      </c>
      <c r="G11" s="33">
        <v>3</v>
      </c>
      <c r="H11" s="7">
        <f t="shared" si="2"/>
        <v>47.124000000000002</v>
      </c>
      <c r="I11" s="18">
        <f t="shared" si="3"/>
        <v>1.8849600000000001E-2</v>
      </c>
    </row>
    <row r="12" spans="2:9" x14ac:dyDescent="0.25">
      <c r="B12" s="22" t="s">
        <v>16</v>
      </c>
      <c r="C12" s="36" t="s">
        <v>10</v>
      </c>
      <c r="D12" s="31">
        <v>900</v>
      </c>
      <c r="E12" s="6">
        <f t="shared" si="0"/>
        <v>31500</v>
      </c>
      <c r="F12" s="7">
        <f t="shared" si="1"/>
        <v>15.120000000000001</v>
      </c>
      <c r="G12" s="33">
        <v>3</v>
      </c>
      <c r="H12" s="7">
        <f t="shared" si="2"/>
        <v>45.36</v>
      </c>
      <c r="I12" s="18">
        <f t="shared" si="3"/>
        <v>1.8144E-2</v>
      </c>
    </row>
    <row r="13" spans="2:9" x14ac:dyDescent="0.25">
      <c r="B13" s="22" t="s">
        <v>17</v>
      </c>
      <c r="C13" s="36" t="s">
        <v>10</v>
      </c>
      <c r="D13" s="31">
        <v>876</v>
      </c>
      <c r="E13" s="6">
        <f t="shared" si="0"/>
        <v>30660</v>
      </c>
      <c r="F13" s="7">
        <f t="shared" si="1"/>
        <v>14.716800000000001</v>
      </c>
      <c r="G13" s="33">
        <v>5</v>
      </c>
      <c r="H13" s="7">
        <f t="shared" si="2"/>
        <v>73.584000000000003</v>
      </c>
      <c r="I13" s="18">
        <f t="shared" si="3"/>
        <v>2.9433600000000001E-2</v>
      </c>
    </row>
    <row r="14" spans="2:9" x14ac:dyDescent="0.25">
      <c r="B14" s="22" t="s">
        <v>18</v>
      </c>
      <c r="C14" s="36" t="s">
        <v>10</v>
      </c>
      <c r="D14" s="31">
        <v>445</v>
      </c>
      <c r="E14" s="6">
        <f t="shared" si="0"/>
        <v>15575</v>
      </c>
      <c r="F14" s="7">
        <f t="shared" si="1"/>
        <v>7.476</v>
      </c>
      <c r="G14" s="33">
        <v>5</v>
      </c>
      <c r="H14" s="7">
        <f t="shared" si="2"/>
        <v>37.380000000000003</v>
      </c>
      <c r="I14" s="18">
        <f t="shared" si="3"/>
        <v>1.4952000000000002E-2</v>
      </c>
    </row>
    <row r="15" spans="2:9" x14ac:dyDescent="0.25">
      <c r="B15" s="22" t="s">
        <v>19</v>
      </c>
      <c r="C15" s="36" t="s">
        <v>10</v>
      </c>
      <c r="D15" s="31">
        <v>1500</v>
      </c>
      <c r="E15" s="6">
        <f t="shared" si="0"/>
        <v>52500</v>
      </c>
      <c r="F15" s="7">
        <f t="shared" si="1"/>
        <v>25.2</v>
      </c>
      <c r="G15" s="33">
        <v>5</v>
      </c>
      <c r="H15" s="7">
        <f t="shared" si="2"/>
        <v>126</v>
      </c>
      <c r="I15" s="18">
        <f t="shared" si="3"/>
        <v>5.04E-2</v>
      </c>
    </row>
    <row r="16" spans="2:9" x14ac:dyDescent="0.25">
      <c r="B16" s="22" t="s">
        <v>20</v>
      </c>
      <c r="C16" s="36" t="s">
        <v>10</v>
      </c>
      <c r="D16" s="31">
        <v>1373</v>
      </c>
      <c r="E16" s="6">
        <f t="shared" si="0"/>
        <v>48055</v>
      </c>
      <c r="F16" s="7">
        <f t="shared" si="1"/>
        <v>23.066400000000002</v>
      </c>
      <c r="G16" s="33">
        <v>3</v>
      </c>
      <c r="H16" s="7">
        <f t="shared" si="2"/>
        <v>69.199200000000005</v>
      </c>
      <c r="I16" s="18">
        <f t="shared" si="3"/>
        <v>2.7679680000000002E-2</v>
      </c>
    </row>
    <row r="17" spans="2:9" x14ac:dyDescent="0.25">
      <c r="B17" s="22" t="s">
        <v>21</v>
      </c>
      <c r="C17" s="36" t="s">
        <v>10</v>
      </c>
      <c r="D17" s="31">
        <v>650</v>
      </c>
      <c r="E17" s="6">
        <f t="shared" si="0"/>
        <v>22750</v>
      </c>
      <c r="F17" s="7">
        <f t="shared" si="1"/>
        <v>10.92</v>
      </c>
      <c r="G17" s="33">
        <v>5</v>
      </c>
      <c r="H17" s="7">
        <f t="shared" si="2"/>
        <v>54.6</v>
      </c>
      <c r="I17" s="18">
        <f t="shared" si="3"/>
        <v>2.1840000000000002E-2</v>
      </c>
    </row>
    <row r="18" spans="2:9" x14ac:dyDescent="0.25">
      <c r="B18" s="22" t="s">
        <v>22</v>
      </c>
      <c r="C18" s="36" t="s">
        <v>10</v>
      </c>
      <c r="D18" s="31">
        <v>470</v>
      </c>
      <c r="E18" s="6">
        <f t="shared" si="0"/>
        <v>16450</v>
      </c>
      <c r="F18" s="7">
        <f t="shared" si="1"/>
        <v>7.8959999999999999</v>
      </c>
      <c r="G18" s="33">
        <v>3</v>
      </c>
      <c r="H18" s="7">
        <f t="shared" si="2"/>
        <v>23.687999999999999</v>
      </c>
      <c r="I18" s="18">
        <f t="shared" si="3"/>
        <v>9.4751999999999996E-3</v>
      </c>
    </row>
    <row r="19" spans="2:9" x14ac:dyDescent="0.25">
      <c r="B19" s="22" t="s">
        <v>23</v>
      </c>
      <c r="C19" s="36" t="s">
        <v>10</v>
      </c>
      <c r="D19" s="31">
        <v>1650</v>
      </c>
      <c r="E19" s="6">
        <f t="shared" si="0"/>
        <v>57750</v>
      </c>
      <c r="F19" s="7">
        <f t="shared" si="1"/>
        <v>27.720000000000002</v>
      </c>
      <c r="G19" s="33">
        <v>5</v>
      </c>
      <c r="H19" s="7">
        <f t="shared" ref="H19" si="5">F19*G19</f>
        <v>138.60000000000002</v>
      </c>
      <c r="I19" s="18">
        <f t="shared" si="3"/>
        <v>5.544000000000001E-2</v>
      </c>
    </row>
    <row r="20" spans="2:9" x14ac:dyDescent="0.25">
      <c r="B20" s="22" t="s">
        <v>24</v>
      </c>
      <c r="C20" s="36" t="s">
        <v>10</v>
      </c>
      <c r="D20" s="31">
        <v>3552</v>
      </c>
      <c r="E20" s="6">
        <f t="shared" si="0"/>
        <v>124320</v>
      </c>
      <c r="F20" s="7">
        <f t="shared" si="1"/>
        <v>59.6736</v>
      </c>
      <c r="G20" s="33">
        <v>5</v>
      </c>
      <c r="H20" s="7">
        <f t="shared" si="2"/>
        <v>298.36799999999999</v>
      </c>
      <c r="I20" s="18">
        <f t="shared" si="3"/>
        <v>0.1193472</v>
      </c>
    </row>
    <row r="21" spans="2:9" x14ac:dyDescent="0.25">
      <c r="B21" s="22" t="s">
        <v>25</v>
      </c>
      <c r="C21" s="36" t="s">
        <v>10</v>
      </c>
      <c r="D21" s="31">
        <v>1367</v>
      </c>
      <c r="E21" s="6">
        <f t="shared" si="0"/>
        <v>47845</v>
      </c>
      <c r="F21" s="7">
        <f t="shared" si="1"/>
        <v>22.965600000000002</v>
      </c>
      <c r="G21" s="33">
        <v>3</v>
      </c>
      <c r="H21" s="7">
        <f t="shared" si="2"/>
        <v>68.896800000000013</v>
      </c>
      <c r="I21" s="18">
        <f t="shared" si="3"/>
        <v>2.7558720000000005E-2</v>
      </c>
    </row>
    <row r="22" spans="2:9" x14ac:dyDescent="0.25">
      <c r="B22" s="22" t="s">
        <v>26</v>
      </c>
      <c r="C22" s="36" t="s">
        <v>10</v>
      </c>
      <c r="D22" s="31">
        <v>9500</v>
      </c>
      <c r="E22" s="6">
        <f t="shared" si="0"/>
        <v>332500</v>
      </c>
      <c r="F22" s="7">
        <f t="shared" si="1"/>
        <v>159.6</v>
      </c>
      <c r="G22" s="33">
        <v>7</v>
      </c>
      <c r="H22" s="7">
        <f t="shared" si="2"/>
        <v>1117.2</v>
      </c>
      <c r="I22" s="18">
        <f t="shared" si="3"/>
        <v>0.44688</v>
      </c>
    </row>
    <row r="23" spans="2:9" ht="15.75" thickBot="1" x14ac:dyDescent="0.3">
      <c r="B23" s="23" t="s">
        <v>27</v>
      </c>
      <c r="C23" s="36" t="s">
        <v>10</v>
      </c>
      <c r="D23" s="32">
        <v>700</v>
      </c>
      <c r="E23" s="8">
        <f t="shared" si="0"/>
        <v>24500</v>
      </c>
      <c r="F23" s="9">
        <f t="shared" si="1"/>
        <v>11.76</v>
      </c>
      <c r="G23" s="32">
        <v>7</v>
      </c>
      <c r="H23" s="9">
        <f t="shared" si="2"/>
        <v>82.32</v>
      </c>
      <c r="I23" s="19">
        <f t="shared" si="3"/>
        <v>3.2927999999999999E-2</v>
      </c>
    </row>
    <row r="24" spans="2:9" ht="15.75" thickBot="1" x14ac:dyDescent="0.3">
      <c r="B24" s="24" t="s">
        <v>5</v>
      </c>
      <c r="C24" s="28"/>
      <c r="D24" s="10"/>
      <c r="E24" s="11">
        <f>SUM(E7:E23)</f>
        <v>987455</v>
      </c>
      <c r="F24" s="17">
        <f>SUM(F7:F23)</f>
        <v>473.97839999999997</v>
      </c>
      <c r="G24" s="11"/>
      <c r="H24" s="12">
        <f>SUM(H7:H23)</f>
        <v>2504.2080000000001</v>
      </c>
      <c r="I24" s="20">
        <f>SUM(I7:I23)</f>
        <v>1.0016832</v>
      </c>
    </row>
    <row r="25" spans="2:9" x14ac:dyDescent="0.25">
      <c r="D25" s="5"/>
      <c r="E25" s="5"/>
      <c r="F25" s="5"/>
      <c r="G25" s="13"/>
      <c r="H25" s="14"/>
      <c r="I25" s="5"/>
    </row>
  </sheetData>
  <mergeCells count="2">
    <mergeCell ref="C2:I2"/>
    <mergeCell ref="C3:I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Semanal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Munoz</dc:creator>
  <cp:lastModifiedBy>Fred Sanders</cp:lastModifiedBy>
  <cp:lastPrinted>2013-12-17T14:42:10Z</cp:lastPrinted>
  <dcterms:created xsi:type="dcterms:W3CDTF">2013-12-17T14:13:58Z</dcterms:created>
  <dcterms:modified xsi:type="dcterms:W3CDTF">2015-09-16T00:18:02Z</dcterms:modified>
</cp:coreProperties>
</file>